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 tabRatio="598"/>
  </bookViews>
  <sheets>
    <sheet name="расшифровка" sheetId="2" r:id="rId1"/>
  </sheets>
  <calcPr calcId="124519" concurrentCalc="0"/>
</workbook>
</file>

<file path=xl/calcChain.xml><?xml version="1.0" encoding="utf-8"?>
<calcChain xmlns="http://schemas.openxmlformats.org/spreadsheetml/2006/main">
  <c r="E14" i="2"/>
  <c r="E17"/>
  <c r="E18"/>
  <c r="E19"/>
  <c r="E20"/>
  <c r="E16"/>
  <c r="F16"/>
  <c r="E12" l="1"/>
  <c r="E13"/>
  <c r="E11"/>
  <c r="E23"/>
  <c r="E24"/>
  <c r="E25"/>
  <c r="E22"/>
  <c r="E9"/>
  <c r="G11"/>
  <c r="G16"/>
  <c r="G22"/>
  <c r="G9"/>
  <c r="F11"/>
  <c r="F22"/>
  <c r="F9"/>
</calcChain>
</file>

<file path=xl/sharedStrings.xml><?xml version="1.0" encoding="utf-8"?>
<sst xmlns="http://schemas.openxmlformats.org/spreadsheetml/2006/main" count="48" uniqueCount="45">
  <si>
    <t>и т.д.</t>
  </si>
  <si>
    <t>Исп.</t>
  </si>
  <si>
    <t>наименование МБТ</t>
  </si>
  <si>
    <t>Субсидии</t>
  </si>
  <si>
    <t>Субвенции</t>
  </si>
  <si>
    <t>Иные МБТ</t>
  </si>
  <si>
    <t>консолидир.</t>
  </si>
  <si>
    <t xml:space="preserve"> районный</t>
  </si>
  <si>
    <t>поселения</t>
  </si>
  <si>
    <t>Рз Пр</t>
  </si>
  <si>
    <t>Итого субсидии</t>
  </si>
  <si>
    <t>Итого субвенции</t>
  </si>
  <si>
    <t>Итого иные МБТ</t>
  </si>
  <si>
    <t>ВСЕГО</t>
  </si>
  <si>
    <t>№
п/п</t>
  </si>
  <si>
    <t>(отдел территориальных бюджетов, k312@krasfin.ru)</t>
  </si>
  <si>
    <t>город Боготол</t>
  </si>
  <si>
    <t xml:space="preserve">Начальник финансового управления администрации г.Боготола </t>
  </si>
  <si>
    <t>Т.В.Сысоева</t>
  </si>
  <si>
    <t>Полещук Людмила Ивановна тел. 8 (39157) 2-16-91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</si>
  <si>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</si>
  <si>
    <t>0501</t>
  </si>
  <si>
    <t>162F367483</t>
  </si>
  <si>
    <t>Субсидии бюджетам муниципальных образований на обеспечение мероприятий по переселению граждан из аварийного жилищного фонда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</si>
  <si>
    <t>162F367484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</si>
  <si>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</si>
  <si>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0702</t>
  </si>
  <si>
    <t>0220075640</t>
  </si>
  <si>
    <t>1003</t>
  </si>
  <si>
    <r>
      <t xml:space="preserve">КЦСР 
</t>
    </r>
    <r>
      <rPr>
        <b/>
        <sz val="11"/>
        <color rgb="FFFF0000"/>
        <rFont val="Times New Roman"/>
        <family val="1"/>
        <charset val="204"/>
      </rPr>
      <t>(ставить краевого бюджета)</t>
    </r>
  </si>
  <si>
    <r>
      <rPr>
        <sz val="11"/>
        <rFont val="Times New Roman"/>
        <family val="1"/>
        <charset val="204"/>
      </rPr>
      <t>Сумма остатка</t>
    </r>
    <r>
      <rPr>
        <b/>
        <sz val="11"/>
        <rFont val="Times New Roman"/>
        <family val="1"/>
        <charset val="204"/>
      </rPr>
      <t>, рублей</t>
    </r>
  </si>
  <si>
    <t>0220075660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</si>
  <si>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</si>
  <si>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1004</t>
  </si>
  <si>
    <t>0220075560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</si>
  <si>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</si>
  <si>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Приложение № 16</t>
  </si>
  <si>
    <t>Расшифровка остатков МБТ из краевого бюджета на 01.01.2023</t>
  </si>
  <si>
    <t>1620076030</t>
  </si>
  <si>
    <t>1640075870</t>
  </si>
  <si>
    <t>91Г0008530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</si>
  <si>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</si>
  <si>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</t>
  </si>
  <si>
    <t>0709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</si>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</sst>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0" fontId="5" fillId="0" borderId="0" xfId="0" applyFont="1" applyAlignment="1"/>
    <xf numFmtId="0" fontId="4" fillId="0" borderId="27" xfId="0" applyFont="1" applyBorder="1" applyAlignment="1">
      <alignment vertical="top" wrapText="1"/>
    </xf>
    <xf numFmtId="0" fontId="4" fillId="0" borderId="4" xfId="0" applyFont="1" applyBorder="1" applyAlignment="1">
      <alignment horizontal="center"/>
    </xf>
    <xf numFmtId="4" fontId="6" fillId="0" borderId="4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right" vertical="center"/>
    </xf>
    <xf numFmtId="4" fontId="6" fillId="0" borderId="14" xfId="0" applyNumberFormat="1" applyFont="1" applyBorder="1" applyAlignment="1">
      <alignment horizontal="right" vertical="center"/>
    </xf>
    <xf numFmtId="4" fontId="6" fillId="0" borderId="25" xfId="0" applyNumberFormat="1" applyFont="1" applyBorder="1" applyAlignment="1">
      <alignment horizontal="right" vertical="center"/>
    </xf>
    <xf numFmtId="0" fontId="4" fillId="0" borderId="24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4" fontId="4" fillId="0" borderId="24" xfId="0" applyNumberFormat="1" applyFont="1" applyBorder="1"/>
    <xf numFmtId="4" fontId="4" fillId="0" borderId="5" xfId="0" applyNumberFormat="1" applyFont="1" applyBorder="1"/>
    <xf numFmtId="4" fontId="4" fillId="0" borderId="6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9" fontId="4" fillId="0" borderId="28" xfId="0" applyNumberFormat="1" applyFont="1" applyBorder="1" applyAlignment="1">
      <alignment horizontal="center"/>
    </xf>
    <xf numFmtId="4" fontId="4" fillId="0" borderId="28" xfId="0" applyNumberFormat="1" applyFont="1" applyBorder="1"/>
    <xf numFmtId="0" fontId="4" fillId="0" borderId="27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center"/>
    </xf>
    <xf numFmtId="164" fontId="4" fillId="0" borderId="27" xfId="0" applyNumberFormat="1" applyFont="1" applyBorder="1" applyAlignment="1" applyProtection="1">
      <alignment horizontal="left" vertical="center" wrapText="1"/>
    </xf>
    <xf numFmtId="0" fontId="4" fillId="0" borderId="2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6" fillId="0" borderId="17" xfId="0" applyFont="1" applyBorder="1" applyAlignment="1">
      <alignment horizontal="center" vertical="center" wrapText="1"/>
    </xf>
    <xf numFmtId="0" fontId="6" fillId="0" borderId="10" xfId="0" applyFont="1" applyBorder="1"/>
    <xf numFmtId="0" fontId="6" fillId="0" borderId="11" xfId="0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27" xfId="0" applyFont="1" applyBorder="1" applyAlignment="1">
      <alignment wrapText="1"/>
    </xf>
    <xf numFmtId="49" fontId="4" fillId="0" borderId="31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" fontId="4" fillId="0" borderId="14" xfId="0" applyNumberFormat="1" applyFont="1" applyBorder="1"/>
    <xf numFmtId="4" fontId="4" fillId="0" borderId="32" xfId="0" applyNumberFormat="1" applyFont="1" applyBorder="1"/>
    <xf numFmtId="0" fontId="6" fillId="0" borderId="3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4" fontId="4" fillId="0" borderId="25" xfId="0" applyNumberFormat="1" applyFont="1" applyBorder="1"/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vertical="top" wrapText="1"/>
    </xf>
    <xf numFmtId="49" fontId="4" fillId="0" borderId="37" xfId="0" applyNumberFormat="1" applyFont="1" applyBorder="1" applyAlignment="1">
      <alignment horizontal="center"/>
    </xf>
    <xf numFmtId="49" fontId="4" fillId="0" borderId="38" xfId="0" applyNumberFormat="1" applyFont="1" applyBorder="1" applyAlignment="1">
      <alignment horizontal="center"/>
    </xf>
    <xf numFmtId="4" fontId="4" fillId="0" borderId="35" xfId="0" applyNumberFormat="1" applyFont="1" applyBorder="1"/>
    <xf numFmtId="4" fontId="4" fillId="0" borderId="37" xfId="0" applyNumberFormat="1" applyFont="1" applyBorder="1"/>
    <xf numFmtId="4" fontId="4" fillId="0" borderId="39" xfId="0" applyNumberFormat="1" applyFont="1" applyBorder="1"/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4" fontId="6" fillId="0" borderId="24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49" fontId="4" fillId="0" borderId="42" xfId="0" applyNumberFormat="1" applyFont="1" applyBorder="1" applyAlignment="1">
      <alignment horizontal="center"/>
    </xf>
    <xf numFmtId="4" fontId="4" fillId="0" borderId="33" xfId="0" applyNumberFormat="1" applyFont="1" applyBorder="1"/>
    <xf numFmtId="4" fontId="4" fillId="0" borderId="34" xfId="0" applyNumberFormat="1" applyFont="1" applyBorder="1"/>
    <xf numFmtId="49" fontId="4" fillId="0" borderId="24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43" xfId="0" applyNumberFormat="1" applyFont="1" applyBorder="1" applyAlignment="1">
      <alignment horizontal="center"/>
    </xf>
    <xf numFmtId="4" fontId="4" fillId="0" borderId="13" xfId="0" applyNumberFormat="1" applyFont="1" applyBorder="1"/>
    <xf numFmtId="0" fontId="4" fillId="0" borderId="33" xfId="0" applyFont="1" applyBorder="1" applyAlignment="1">
      <alignment horizontal="center"/>
    </xf>
    <xf numFmtId="0" fontId="4" fillId="0" borderId="28" xfId="0" applyFont="1" applyBorder="1" applyAlignment="1">
      <alignment horizontal="left"/>
    </xf>
    <xf numFmtId="0" fontId="4" fillId="0" borderId="28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49" fontId="4" fillId="0" borderId="44" xfId="0" applyNumberFormat="1" applyFont="1" applyBorder="1" applyAlignment="1">
      <alignment horizontal="center"/>
    </xf>
    <xf numFmtId="0" fontId="6" fillId="0" borderId="45" xfId="0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topLeftCell="A10" zoomScale="75" zoomScaleNormal="75" workbookViewId="0">
      <selection activeCell="E20" sqref="E20"/>
    </sheetView>
  </sheetViews>
  <sheetFormatPr defaultColWidth="8.85546875" defaultRowHeight="12.75"/>
  <cols>
    <col min="1" max="1" width="6.7109375" style="4" customWidth="1"/>
    <col min="2" max="2" width="50.140625" style="5" customWidth="1"/>
    <col min="3" max="3" width="11.85546875" style="4" customWidth="1"/>
    <col min="4" max="4" width="13.5703125" style="4" customWidth="1"/>
    <col min="5" max="5" width="15.28515625" style="1" customWidth="1"/>
    <col min="6" max="6" width="15.140625" style="1" customWidth="1"/>
    <col min="7" max="7" width="13" style="1" customWidth="1"/>
    <col min="8" max="16384" width="8.85546875" style="1"/>
  </cols>
  <sheetData>
    <row r="1" spans="1:11" s="10" customFormat="1" ht="15">
      <c r="A1" s="8"/>
      <c r="B1" s="8"/>
      <c r="C1" s="8"/>
      <c r="D1" s="8"/>
      <c r="E1" s="8"/>
      <c r="F1" s="12" t="s">
        <v>36</v>
      </c>
      <c r="G1" s="12"/>
      <c r="H1" s="8"/>
      <c r="I1" s="8"/>
      <c r="J1" s="8"/>
      <c r="K1" s="9"/>
    </row>
    <row r="2" spans="1:11" ht="27" customHeight="1">
      <c r="B2" s="1"/>
      <c r="C2" s="2"/>
      <c r="D2" s="1"/>
      <c r="E2" s="45" t="s">
        <v>15</v>
      </c>
      <c r="F2" s="45"/>
      <c r="G2" s="45"/>
      <c r="H2" s="3"/>
      <c r="I2" s="44"/>
      <c r="J2" s="44"/>
      <c r="K2" s="44"/>
    </row>
    <row r="4" spans="1:11" ht="12.75" customHeight="1">
      <c r="A4" s="11"/>
      <c r="B4" s="43" t="s">
        <v>37</v>
      </c>
      <c r="C4" s="43"/>
      <c r="D4" s="43"/>
      <c r="E4" s="43"/>
      <c r="F4" s="43"/>
    </row>
    <row r="5" spans="1:11" ht="12.75" customHeight="1">
      <c r="A5" s="11"/>
      <c r="B5" s="18"/>
      <c r="C5" s="61" t="s">
        <v>16</v>
      </c>
      <c r="D5" s="61"/>
      <c r="E5" s="18"/>
      <c r="F5" s="18"/>
    </row>
    <row r="6" spans="1:11" ht="13.5" thickBot="1"/>
    <row r="7" spans="1:11" s="6" customFormat="1" ht="20.45" customHeight="1">
      <c r="A7" s="52" t="s">
        <v>14</v>
      </c>
      <c r="B7" s="54" t="s">
        <v>2</v>
      </c>
      <c r="C7" s="54" t="s">
        <v>9</v>
      </c>
      <c r="D7" s="56" t="s">
        <v>29</v>
      </c>
      <c r="E7" s="46" t="s">
        <v>30</v>
      </c>
      <c r="F7" s="47"/>
      <c r="G7" s="48"/>
    </row>
    <row r="8" spans="1:11" s="6" customFormat="1" ht="39.75" customHeight="1" thickBot="1">
      <c r="A8" s="53"/>
      <c r="B8" s="55"/>
      <c r="C8" s="55"/>
      <c r="D8" s="57"/>
      <c r="E8" s="19" t="s">
        <v>6</v>
      </c>
      <c r="F8" s="20" t="s">
        <v>7</v>
      </c>
      <c r="G8" s="21" t="s">
        <v>8</v>
      </c>
    </row>
    <row r="9" spans="1:11" s="7" customFormat="1" ht="17.45" customHeight="1" thickBot="1">
      <c r="A9" s="63" t="s">
        <v>13</v>
      </c>
      <c r="B9" s="64"/>
      <c r="C9" s="64"/>
      <c r="D9" s="64"/>
      <c r="E9" s="22">
        <f>E11+E16+E22</f>
        <v>531490155.89000005</v>
      </c>
      <c r="F9" s="23">
        <f>F11+F16+F22</f>
        <v>531490155.89000005</v>
      </c>
      <c r="G9" s="24">
        <f>G11+G16+G22</f>
        <v>0</v>
      </c>
    </row>
    <row r="10" spans="1:11" ht="12.75" customHeight="1">
      <c r="A10" s="49" t="s">
        <v>3</v>
      </c>
      <c r="B10" s="50"/>
      <c r="C10" s="50"/>
      <c r="D10" s="50"/>
      <c r="E10" s="50"/>
      <c r="F10" s="50"/>
      <c r="G10" s="51"/>
    </row>
    <row r="11" spans="1:11" ht="18.75" customHeight="1" thickBot="1">
      <c r="A11" s="82" t="s">
        <v>10</v>
      </c>
      <c r="B11" s="83"/>
      <c r="C11" s="83"/>
      <c r="D11" s="83"/>
      <c r="E11" s="84">
        <f>SUM(E12:E14)</f>
        <v>530600421.70000005</v>
      </c>
      <c r="F11" s="85">
        <f>SUM(F12:F14)</f>
        <v>530600421.70000005</v>
      </c>
      <c r="G11" s="86">
        <f>SUM(G12:G14)</f>
        <v>0</v>
      </c>
    </row>
    <row r="12" spans="1:11" ht="148.5" customHeight="1" thickBot="1">
      <c r="A12" s="75">
        <v>1</v>
      </c>
      <c r="B12" s="76" t="s">
        <v>20</v>
      </c>
      <c r="C12" s="77" t="s">
        <v>21</v>
      </c>
      <c r="D12" s="78" t="s">
        <v>22</v>
      </c>
      <c r="E12" s="79">
        <f>F12+G12</f>
        <v>401001365.54000002</v>
      </c>
      <c r="F12" s="80">
        <v>401001365.54000002</v>
      </c>
      <c r="G12" s="81"/>
    </row>
    <row r="13" spans="1:11" ht="116.25" customHeight="1" thickBot="1">
      <c r="A13" s="39">
        <v>2</v>
      </c>
      <c r="B13" s="65" t="s">
        <v>23</v>
      </c>
      <c r="C13" s="66" t="s">
        <v>21</v>
      </c>
      <c r="D13" s="67" t="s">
        <v>24</v>
      </c>
      <c r="E13" s="68">
        <f t="shared" ref="E13:E14" si="0">F13+G13</f>
        <v>10826827.66</v>
      </c>
      <c r="F13" s="68">
        <v>10826827.66</v>
      </c>
      <c r="G13" s="69"/>
    </row>
    <row r="14" spans="1:11" ht="198" customHeight="1" thickBot="1">
      <c r="A14" s="73">
        <v>3</v>
      </c>
      <c r="B14" s="38" t="s">
        <v>44</v>
      </c>
      <c r="C14" s="66" t="s">
        <v>21</v>
      </c>
      <c r="D14" s="67" t="s">
        <v>38</v>
      </c>
      <c r="E14" s="68">
        <f t="shared" si="0"/>
        <v>118772228.5</v>
      </c>
      <c r="F14" s="68">
        <v>118772228.5</v>
      </c>
      <c r="G14" s="74"/>
    </row>
    <row r="15" spans="1:11" ht="12.75" customHeight="1">
      <c r="A15" s="70" t="s">
        <v>4</v>
      </c>
      <c r="B15" s="71"/>
      <c r="C15" s="71"/>
      <c r="D15" s="71"/>
      <c r="E15" s="71"/>
      <c r="F15" s="71"/>
      <c r="G15" s="72"/>
    </row>
    <row r="16" spans="1:11" ht="18.75" customHeight="1" thickBot="1">
      <c r="A16" s="58" t="s">
        <v>11</v>
      </c>
      <c r="B16" s="59"/>
      <c r="C16" s="59"/>
      <c r="D16" s="59"/>
      <c r="E16" s="15">
        <f>SUM(E17:E20)</f>
        <v>868899.91999999993</v>
      </c>
      <c r="F16" s="16">
        <f>SUM(F17:F20)</f>
        <v>868899.91999999993</v>
      </c>
      <c r="G16" s="17">
        <f>SUM(G17:G20)</f>
        <v>0</v>
      </c>
    </row>
    <row r="17" spans="1:7" ht="315.75" thickBot="1">
      <c r="A17" s="37">
        <v>1</v>
      </c>
      <c r="B17" s="38" t="s">
        <v>25</v>
      </c>
      <c r="C17" s="90" t="s">
        <v>26</v>
      </c>
      <c r="D17" s="91" t="s">
        <v>27</v>
      </c>
      <c r="E17" s="29">
        <f t="shared" ref="E17" si="1">F17+G17</f>
        <v>704.82</v>
      </c>
      <c r="F17" s="30">
        <v>704.82</v>
      </c>
      <c r="G17" s="31"/>
    </row>
    <row r="18" spans="1:7" ht="165.75" customHeight="1" thickBot="1">
      <c r="A18" s="37">
        <v>2</v>
      </c>
      <c r="B18" s="13" t="s">
        <v>32</v>
      </c>
      <c r="C18" s="92" t="s">
        <v>28</v>
      </c>
      <c r="D18" s="93" t="s">
        <v>31</v>
      </c>
      <c r="E18" s="94">
        <f>F18</f>
        <v>742950.73</v>
      </c>
      <c r="F18" s="68">
        <v>742950.73</v>
      </c>
      <c r="G18" s="69"/>
    </row>
    <row r="19" spans="1:7" ht="168" customHeight="1" thickBot="1">
      <c r="A19" s="14">
        <v>3</v>
      </c>
      <c r="B19" s="36" t="s">
        <v>35</v>
      </c>
      <c r="C19" s="34" t="s">
        <v>33</v>
      </c>
      <c r="D19" s="87" t="s">
        <v>34</v>
      </c>
      <c r="E19" s="88">
        <f>F19</f>
        <v>60969.37</v>
      </c>
      <c r="F19" s="35">
        <v>60969.37</v>
      </c>
      <c r="G19" s="89"/>
    </row>
    <row r="20" spans="1:7" ht="228" customHeight="1" thickBot="1">
      <c r="A20" s="99">
        <v>4</v>
      </c>
      <c r="B20" s="38" t="s">
        <v>41</v>
      </c>
      <c r="C20" s="100" t="s">
        <v>28</v>
      </c>
      <c r="D20" s="91" t="s">
        <v>39</v>
      </c>
      <c r="E20" s="29">
        <f>F20</f>
        <v>64275</v>
      </c>
      <c r="F20" s="30">
        <v>64275</v>
      </c>
      <c r="G20" s="31"/>
    </row>
    <row r="21" spans="1:7" ht="13.15" customHeight="1">
      <c r="A21" s="70" t="s">
        <v>5</v>
      </c>
      <c r="B21" s="71"/>
      <c r="C21" s="71"/>
      <c r="D21" s="71"/>
      <c r="E21" s="71"/>
      <c r="F21" s="71"/>
      <c r="G21" s="72"/>
    </row>
    <row r="22" spans="1:7" ht="13.15" customHeight="1" thickBot="1">
      <c r="A22" s="60" t="s">
        <v>12</v>
      </c>
      <c r="B22" s="101"/>
      <c r="C22" s="59"/>
      <c r="D22" s="59"/>
      <c r="E22" s="15">
        <f>SUM(E23:E25)</f>
        <v>20834.27</v>
      </c>
      <c r="F22" s="16">
        <f>SUM(F23:F25)</f>
        <v>20834.27</v>
      </c>
      <c r="G22" s="17">
        <f>SUM(G23:G25)</f>
        <v>0</v>
      </c>
    </row>
    <row r="23" spans="1:7" ht="135" customHeight="1" thickBot="1">
      <c r="A23" s="99">
        <v>1</v>
      </c>
      <c r="B23" s="102" t="s">
        <v>42</v>
      </c>
      <c r="C23" s="100" t="s">
        <v>43</v>
      </c>
      <c r="D23" s="28" t="s">
        <v>40</v>
      </c>
      <c r="E23" s="29">
        <f>F23+G23</f>
        <v>20834.27</v>
      </c>
      <c r="F23" s="30">
        <v>20834.27</v>
      </c>
      <c r="G23" s="31"/>
    </row>
    <row r="24" spans="1:7" ht="15">
      <c r="A24" s="95">
        <v>2</v>
      </c>
      <c r="B24" s="96"/>
      <c r="C24" s="97"/>
      <c r="D24" s="98"/>
      <c r="E24" s="88">
        <f t="shared" ref="E24:E25" si="2">F24+G24</f>
        <v>0</v>
      </c>
      <c r="F24" s="35"/>
      <c r="G24" s="89"/>
    </row>
    <row r="25" spans="1:7" ht="15.75" thickBot="1">
      <c r="A25" s="25" t="s">
        <v>0</v>
      </c>
      <c r="B25" s="26"/>
      <c r="C25" s="27"/>
      <c r="D25" s="28"/>
      <c r="E25" s="29">
        <f t="shared" si="2"/>
        <v>0</v>
      </c>
      <c r="F25" s="30"/>
      <c r="G25" s="31"/>
    </row>
    <row r="26" spans="1:7" ht="51" customHeight="1"/>
    <row r="27" spans="1:7" ht="21" customHeight="1">
      <c r="A27" s="61" t="s">
        <v>17</v>
      </c>
      <c r="B27" s="61"/>
      <c r="C27" s="61"/>
      <c r="D27" s="40"/>
      <c r="E27" s="41"/>
      <c r="F27" s="42" t="s">
        <v>18</v>
      </c>
    </row>
    <row r="28" spans="1:7" ht="15">
      <c r="A28" s="32"/>
      <c r="B28" s="33"/>
      <c r="C28" s="32"/>
      <c r="D28" s="32"/>
      <c r="E28" s="10"/>
      <c r="F28" s="10"/>
    </row>
    <row r="29" spans="1:7" ht="15">
      <c r="A29" s="32" t="s">
        <v>1</v>
      </c>
      <c r="B29" s="62" t="s">
        <v>19</v>
      </c>
      <c r="C29" s="62"/>
      <c r="D29" s="62"/>
      <c r="E29" s="10"/>
      <c r="F29" s="10"/>
    </row>
    <row r="30" spans="1:7" ht="15">
      <c r="A30" s="32"/>
      <c r="B30" s="33"/>
      <c r="C30" s="32"/>
      <c r="D30" s="32"/>
      <c r="E30" s="10"/>
      <c r="F30" s="10"/>
    </row>
  </sheetData>
  <mergeCells count="18">
    <mergeCell ref="A16:D16"/>
    <mergeCell ref="A22:D22"/>
    <mergeCell ref="A27:C27"/>
    <mergeCell ref="C5:D5"/>
    <mergeCell ref="B29:D29"/>
    <mergeCell ref="A9:D9"/>
    <mergeCell ref="A15:G15"/>
    <mergeCell ref="A21:G21"/>
    <mergeCell ref="A11:D11"/>
    <mergeCell ref="B4:F4"/>
    <mergeCell ref="I2:K2"/>
    <mergeCell ref="E2:G2"/>
    <mergeCell ref="E7:G7"/>
    <mergeCell ref="A10:G10"/>
    <mergeCell ref="A7:A8"/>
    <mergeCell ref="B7:B8"/>
    <mergeCell ref="C7:C8"/>
    <mergeCell ref="D7:D8"/>
  </mergeCells>
  <pageMargins left="0.70866141732283472" right="0.11811023622047245" top="0.35433070866141736" bottom="0.35433070866141736" header="0.31496062992125984" footer="0.31496062992125984"/>
  <pageSetup paperSize="9" scale="7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расшифровка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Polechuk</cp:lastModifiedBy>
  <cp:lastPrinted>2023-01-30T02:50:35Z</cp:lastPrinted>
  <dcterms:created xsi:type="dcterms:W3CDTF">1996-10-08T23:32:33Z</dcterms:created>
  <dcterms:modified xsi:type="dcterms:W3CDTF">2023-01-30T02:51:54Z</dcterms:modified>
</cp:coreProperties>
</file>